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ekoref5\Documents\Zemeljski plin\"/>
    </mc:Choice>
  </mc:AlternateContent>
  <xr:revisionPtr revIDLastSave="0" documentId="13_ncr:1_{B1E5E313-693A-4C00-B0A6-C547F6B80F65}" xr6:coauthVersionLast="47" xr6:coauthVersionMax="47" xr10:uidLastSave="{00000000-0000-0000-0000-000000000000}"/>
  <bookViews>
    <workbookView xWindow="4155" yWindow="4155" windowWidth="21600" windowHeight="11295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14" i="1"/>
  <c r="F13" i="1"/>
  <c r="F12" i="1"/>
  <c r="F11" i="1"/>
  <c r="F10" i="1"/>
  <c r="F9" i="1"/>
  <c r="F8" i="1"/>
  <c r="F21" i="1" l="1"/>
</calcChain>
</file>

<file path=xl/sharedStrings.xml><?xml version="1.0" encoding="utf-8"?>
<sst xmlns="http://schemas.openxmlformats.org/spreadsheetml/2006/main" count="27" uniqueCount="22">
  <si>
    <t>PRILOGA 1: Seznam objektov, odjemnih mest, porabe v letu 2025 ter okvirnih količin za obdobje od 1. 8. 2026 do 31. 7. 2028</t>
  </si>
  <si>
    <t>NAROČNIK:</t>
  </si>
  <si>
    <t>ZAP. ŠT.</t>
  </si>
  <si>
    <t>OBJEKT (naziv, naslov, kraj)</t>
  </si>
  <si>
    <t>ID ODJEMNEGA MESTA
ZA PLIN</t>
  </si>
  <si>
    <t>ŠTEVILKA ODJEMNEGA MESTA
(ODS)</t>
  </si>
  <si>
    <t>PORABA V LETU 2025
(kWh)</t>
  </si>
  <si>
    <t>OKVIRNA KOLIČINA ZA OBDOBJE OD     1. 8. 2026 DO 31. 7. 2028 (24 mesecev)
(kWh)</t>
  </si>
  <si>
    <t>Skupna okvirna količina</t>
  </si>
  <si>
    <t>Opomba: Naročnik v tabelo vnese vsa odjemna mesta zemeljskega plina ter podatke o porabi v letu 2025, ki predstavljajo podlago za izračun okvirne količine za obdobje 24 mesecev.</t>
  </si>
  <si>
    <t>21-156703-1</t>
  </si>
  <si>
    <t>21-109132-1</t>
  </si>
  <si>
    <t>21-1644228-1</t>
  </si>
  <si>
    <t>21-95828-1</t>
  </si>
  <si>
    <t>21-107391-1</t>
  </si>
  <si>
    <t>VDC RADOVLJICA                                                                  Ljubljanska cesta 11, Radovljica</t>
  </si>
  <si>
    <t>Bivalna enota BOR                                                               Gradnikova cesta 3, Radovljica</t>
  </si>
  <si>
    <t>Bivalna enota RADOVLJICA                                                Gradnikova cesta 46, Radovljica</t>
  </si>
  <si>
    <t>Stanovanjska enota POLJČE                                                        Poljče 17, Begunje na Gorenjskem</t>
  </si>
  <si>
    <t xml:space="preserve">Biserna hiša                                                                                Linhartov trg 10, Radovljica </t>
  </si>
  <si>
    <t>CUDV Radovljica</t>
  </si>
  <si>
    <t>Cesta na Jezerca 17, Radovljica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</si>
</sst>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0"/>
      <name val="Calibri"/>
    </font>
    <font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2" tint="-9.9978637043366805E-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3" borderId="0" xfId="0" applyFont="1" applyFill="1"/>
    <xf numFmtId="0" fontId="0" fillId="3" borderId="0" xfId="0" applyFill="1"/>
    <xf numFmtId="3" fontId="0" fillId="0" borderId="1" xfId="0" applyNumberFormat="1" applyBorder="1"/>
    <xf numFmtId="3" fontId="1" fillId="0" borderId="1" xfId="0" applyNumberFormat="1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5" fillId="0" borderId="0" xfId="0" applyFont="1" applyAlignment="1">
      <alignment vertical="top" wrapText="1"/>
    </xf>
    <xf numFmtId="0" fontId="0" fillId="0" borderId="0" xfId="0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isarn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isarna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F8" sqref="F8"/>
    </sheetView>
  </sheetViews>
  <sheetFormatPr defaultRowHeight="15" x14ac:dyDescent="0.25"/>
  <cols>
    <col min="1" max="1" width="8.7109375" customWidth="1"/>
    <col min="2" max="2" width="53.28515625" customWidth="1"/>
    <col min="3" max="3" width="23" customWidth="1"/>
    <col min="4" max="4" width="24" customWidth="1"/>
    <col min="5" max="5" width="18" customWidth="1"/>
    <col min="6" max="6" width="34" customWidth="1"/>
    <col min="7" max="14" width="15.5703125" customWidth="1"/>
  </cols>
  <sheetData>
    <row r="1" spans="1:6" ht="19.149999999999999" customHeight="1" x14ac:dyDescent="0.3">
      <c r="A1" s="10" t="s">
        <v>0</v>
      </c>
      <c r="B1" s="10"/>
      <c r="C1" s="10"/>
      <c r="D1" s="10"/>
      <c r="E1" s="11"/>
      <c r="F1" s="11"/>
    </row>
    <row r="2" spans="1:6" x14ac:dyDescent="0.25">
      <c r="A2" s="6"/>
      <c r="B2" s="6"/>
      <c r="C2" s="6"/>
      <c r="D2" s="6"/>
    </row>
    <row r="3" spans="1:6" x14ac:dyDescent="0.25">
      <c r="A3" s="6"/>
      <c r="B3" s="12" t="s">
        <v>1</v>
      </c>
      <c r="C3" s="6"/>
      <c r="D3" s="6"/>
    </row>
    <row r="4" spans="1:6" x14ac:dyDescent="0.25">
      <c r="A4" s="6"/>
      <c r="B4" s="12" t="s">
        <v>20</v>
      </c>
      <c r="C4" s="6"/>
      <c r="D4" s="6"/>
    </row>
    <row r="5" spans="1:6" x14ac:dyDescent="0.25">
      <c r="A5" s="6"/>
      <c r="B5" s="12" t="s">
        <v>21</v>
      </c>
      <c r="C5" s="6"/>
      <c r="D5" s="6"/>
    </row>
    <row r="6" spans="1:6" x14ac:dyDescent="0.25">
      <c r="B6" s="13"/>
    </row>
    <row r="7" spans="1:6" ht="57.6" customHeight="1" x14ac:dyDescent="0.25">
      <c r="A7" s="1" t="s">
        <v>2</v>
      </c>
      <c r="B7" s="1" t="s">
        <v>3</v>
      </c>
      <c r="C7" s="2" t="s">
        <v>4</v>
      </c>
      <c r="D7" s="2" t="s">
        <v>5</v>
      </c>
      <c r="E7" s="3" t="s">
        <v>6</v>
      </c>
      <c r="F7" s="4" t="s">
        <v>7</v>
      </c>
    </row>
    <row r="8" spans="1:6" ht="31.5" customHeight="1" x14ac:dyDescent="0.25">
      <c r="A8" s="7">
        <v>1</v>
      </c>
      <c r="B8" s="16" t="s">
        <v>15</v>
      </c>
      <c r="C8" s="17" t="s">
        <v>10</v>
      </c>
      <c r="D8" s="17" t="s">
        <v>10</v>
      </c>
      <c r="E8" s="14">
        <v>128847</v>
      </c>
      <c r="F8" s="14">
        <f t="shared" ref="F8:F19" si="0">IF(E8="","",E8*2)</f>
        <v>257694</v>
      </c>
    </row>
    <row r="9" spans="1:6" ht="30" x14ac:dyDescent="0.25">
      <c r="A9" s="7">
        <v>2</v>
      </c>
      <c r="B9" s="16" t="s">
        <v>16</v>
      </c>
      <c r="C9" s="17" t="s">
        <v>11</v>
      </c>
      <c r="D9" s="17" t="s">
        <v>11</v>
      </c>
      <c r="E9" s="14">
        <v>46918</v>
      </c>
      <c r="F9" s="14">
        <f t="shared" si="0"/>
        <v>93836</v>
      </c>
    </row>
    <row r="10" spans="1:6" ht="30" x14ac:dyDescent="0.25">
      <c r="A10" s="7">
        <v>3</v>
      </c>
      <c r="B10" s="16" t="s">
        <v>17</v>
      </c>
      <c r="C10" s="17" t="s">
        <v>12</v>
      </c>
      <c r="D10" s="17" t="s">
        <v>12</v>
      </c>
      <c r="E10" s="14">
        <v>68078</v>
      </c>
      <c r="F10" s="14">
        <f t="shared" si="0"/>
        <v>136156</v>
      </c>
    </row>
    <row r="11" spans="1:6" ht="30" x14ac:dyDescent="0.25">
      <c r="A11" s="7">
        <v>4</v>
      </c>
      <c r="B11" s="16" t="s">
        <v>18</v>
      </c>
      <c r="C11" s="17" t="s">
        <v>13</v>
      </c>
      <c r="D11" s="17" t="s">
        <v>13</v>
      </c>
      <c r="E11" s="14">
        <v>57970</v>
      </c>
      <c r="F11" s="14">
        <f t="shared" si="0"/>
        <v>115940</v>
      </c>
    </row>
    <row r="12" spans="1:6" ht="29.25" customHeight="1" x14ac:dyDescent="0.25">
      <c r="A12" s="7">
        <v>5</v>
      </c>
      <c r="B12" s="16" t="s">
        <v>19</v>
      </c>
      <c r="C12" s="17" t="s">
        <v>14</v>
      </c>
      <c r="D12" s="17" t="s">
        <v>14</v>
      </c>
      <c r="E12" s="14">
        <v>17386</v>
      </c>
      <c r="F12" s="14">
        <f t="shared" si="0"/>
        <v>34772</v>
      </c>
    </row>
    <row r="13" spans="1:6" x14ac:dyDescent="0.25">
      <c r="A13" s="7">
        <v>6</v>
      </c>
      <c r="B13" s="8"/>
      <c r="C13" s="8"/>
      <c r="D13" s="8"/>
      <c r="E13" s="14"/>
      <c r="F13" s="14" t="str">
        <f t="shared" si="0"/>
        <v/>
      </c>
    </row>
    <row r="14" spans="1:6" x14ac:dyDescent="0.25">
      <c r="A14" s="7">
        <v>7</v>
      </c>
      <c r="B14" s="8"/>
      <c r="C14" s="8"/>
      <c r="D14" s="8"/>
      <c r="E14" s="14"/>
      <c r="F14" s="14" t="str">
        <f t="shared" si="0"/>
        <v/>
      </c>
    </row>
    <row r="15" spans="1:6" x14ac:dyDescent="0.25">
      <c r="A15" s="7">
        <v>8</v>
      </c>
      <c r="B15" s="8"/>
      <c r="C15" s="8"/>
      <c r="D15" s="8"/>
      <c r="E15" s="14"/>
      <c r="F15" s="14" t="str">
        <f t="shared" si="0"/>
        <v/>
      </c>
    </row>
    <row r="16" spans="1:6" x14ac:dyDescent="0.25">
      <c r="A16" s="7">
        <v>9</v>
      </c>
      <c r="B16" s="8"/>
      <c r="C16" s="8"/>
      <c r="D16" s="8"/>
      <c r="E16" s="14"/>
      <c r="F16" s="14" t="str">
        <f t="shared" si="0"/>
        <v/>
      </c>
    </row>
    <row r="17" spans="1:6" x14ac:dyDescent="0.25">
      <c r="A17" s="7">
        <v>10</v>
      </c>
      <c r="B17" s="8"/>
      <c r="C17" s="8"/>
      <c r="D17" s="8"/>
      <c r="E17" s="14"/>
      <c r="F17" s="14" t="str">
        <f t="shared" si="0"/>
        <v/>
      </c>
    </row>
    <row r="18" spans="1:6" x14ac:dyDescent="0.25">
      <c r="A18" s="7">
        <v>11</v>
      </c>
      <c r="B18" s="8"/>
      <c r="C18" s="8"/>
      <c r="D18" s="8"/>
      <c r="E18" s="14"/>
      <c r="F18" s="14" t="str">
        <f t="shared" si="0"/>
        <v/>
      </c>
    </row>
    <row r="19" spans="1:6" x14ac:dyDescent="0.25">
      <c r="A19" s="7">
        <v>12</v>
      </c>
      <c r="B19" s="8"/>
      <c r="C19" s="8"/>
      <c r="D19" s="8"/>
      <c r="E19" s="14"/>
      <c r="F19" s="14" t="str">
        <f t="shared" si="0"/>
        <v/>
      </c>
    </row>
    <row r="21" spans="1:6" x14ac:dyDescent="0.25">
      <c r="C21" s="9" t="s">
        <v>8</v>
      </c>
      <c r="D21" s="9"/>
      <c r="E21" s="5"/>
      <c r="F21" s="15">
        <f>SUM(F8:F19)</f>
        <v>638398</v>
      </c>
    </row>
    <row r="23" spans="1:6" x14ac:dyDescent="0.25">
      <c r="A23" s="18" t="s">
        <v>9</v>
      </c>
      <c r="B23" s="19"/>
      <c r="C23" s="19"/>
      <c r="D23" s="19"/>
      <c r="E23" s="19"/>
      <c r="F23" s="19"/>
    </row>
    <row r="24" spans="1:6" x14ac:dyDescent="0.25">
      <c r="A24" s="19"/>
      <c r="B24" s="19"/>
      <c r="C24" s="19"/>
      <c r="D24" s="19"/>
      <c r="E24" s="19"/>
      <c r="F24" s="19"/>
    </row>
  </sheetData>
  <mergeCells count="1">
    <mergeCell ref="A23:F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51540BD-F6FA-4BE0-B8B2-53FB80277A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DCAA39-3E83-4B39-B9A3-25B3D77F8E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10900A-4DA5-4AD3-96FA-9F1A3E16F13C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Veronika Stare</dc:creator>
  <cp:keywords/>
  <dc:description/>
  <cp:lastModifiedBy>Veronika Stare</cp:lastModifiedBy>
  <cp:revision/>
  <dcterms:created xsi:type="dcterms:W3CDTF">2026-04-13T12:41:08Z</dcterms:created>
  <dcterms:modified xsi:type="dcterms:W3CDTF">2026-04-13T14:31:54Z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